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4" documentId="13_ncr:1_{BC893B43-044F-474B-81CD-75F49799567C}" xr6:coauthVersionLast="47" xr6:coauthVersionMax="47" xr10:uidLastSave="{C6B140DC-8214-43EF-B82F-8FB6B64E32EB}"/>
  <bookViews>
    <workbookView xWindow="-120" yWindow="-120" windowWidth="25440" windowHeight="1539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inistrativo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4" l="1"/>
  <c r="E32" i="14"/>
  <c r="G32" i="14" s="1"/>
  <c r="E16" i="13"/>
  <c r="E17" i="13"/>
  <c r="G39" i="11"/>
  <c r="F39" i="11"/>
  <c r="G38" i="11"/>
  <c r="G22" i="11"/>
  <c r="D15" i="13"/>
  <c r="F14" i="13"/>
  <c r="G17" i="11"/>
  <c r="G18" i="11" s="1"/>
  <c r="G19" i="11" l="1"/>
  <c r="F21" i="11" s="1"/>
  <c r="G21" i="11" s="1"/>
  <c r="F23" i="11" s="1"/>
  <c r="G23" i="11" s="1"/>
  <c r="G24" i="11" s="1"/>
  <c r="G25" i="11" s="1"/>
  <c r="G26" i="11" s="1"/>
  <c r="G27" i="11" s="1"/>
  <c r="G28" i="11" s="1"/>
  <c r="G29" i="11" s="1"/>
  <c r="G30" i="11" s="1"/>
  <c r="G31" i="11" s="1"/>
  <c r="F32" i="11" l="1"/>
  <c r="G32" i="11" s="1"/>
  <c r="G33" i="11" s="1"/>
  <c r="G34" i="11" s="1"/>
  <c r="G35" i="11" s="1"/>
  <c r="G36" i="11" s="1"/>
  <c r="F21" i="13"/>
  <c r="F37" i="11" l="1"/>
  <c r="G37" i="11"/>
  <c r="G40" i="11"/>
</calcChain>
</file>

<file path=xl/sharedStrings.xml><?xml version="1.0" encoding="utf-8"?>
<sst xmlns="http://schemas.openxmlformats.org/spreadsheetml/2006/main" count="136" uniqueCount="95">
  <si>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</si>
  <si>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</si>
  <si>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</si>
  <si>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Junho de 2023</t>
  </si>
  <si>
    <t xml:space="preserve">         Responsáveis:</t>
  </si>
  <si>
    <t>1.     Julia Nogueira Gomes</t>
  </si>
  <si>
    <t>2.     Laerte Sonsin Junior</t>
  </si>
  <si>
    <t>3.     Caroline Tubero Bacchin</t>
  </si>
  <si>
    <t>_________________________</t>
  </si>
  <si>
    <t>Julia Nogueira Gomes</t>
  </si>
  <si>
    <t>Laerte Sonsin Junior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</si>
  <si>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</si>
  <si>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</si>
  <si>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</si>
  <si>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</si>
  <si>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</si>
  <si>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</si>
  <si>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JUNHO DE 2023</t>
  </si>
  <si>
    <t>AGÊNCIA - 6262-0 - CC 35.000-1</t>
  </si>
  <si>
    <t>DESCRIMINAÇÃO</t>
  </si>
  <si>
    <t>Crédito</t>
  </si>
  <si>
    <t>Débito</t>
  </si>
  <si>
    <t>Saldo</t>
  </si>
  <si>
    <t>Saldo anterior (31/05/2023) - CC + Investimento</t>
  </si>
  <si>
    <t>Rendimento Fundos Investimento Líquido</t>
  </si>
  <si>
    <t>Gastos no mês maio/2023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</si>
  <si>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</si>
  <si>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</si>
  <si>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</si>
  <si>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</si>
  <si>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</si>
  <si>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06 de juLho de 2023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</si>
  <si>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</si>
  <si>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</si>
  <si>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</si>
  <si>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Laerte Sonsin Junior         </t>
  </si>
  <si>
    <t xml:space="preserve">  Diretora Administrativa e Financeira                      </t>
  </si>
  <si>
    <t xml:space="preserve">Diretor Presidente    </t>
  </si>
  <si>
    <t>________________________________</t>
  </si>
  <si>
    <t>PERIODO: 01/06/2023 – 30/06/2023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</si>
  <si>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</si>
  <si>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</si>
  <si>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</si>
  <si>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</si>
  <si>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</si>
  <si>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</si>
  <si>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</si>
  <si>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</si>
  <si>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</si>
  <si>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</si>
  <si>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Amil assistência médica</t>
  </si>
  <si>
    <t>13105 - FGTS folha de pgto 05/2022</t>
  </si>
  <si>
    <t>0 - BB RF Mais Automático</t>
  </si>
  <si>
    <t>13113 - Tarifa Pacote de Serviços</t>
  </si>
  <si>
    <t>99015 - Coffee break CT-Rio Tietê</t>
  </si>
  <si>
    <t>99015 - Coffee break AGEM</t>
  </si>
  <si>
    <t xml:space="preserve">13105 - Locação de veículo </t>
  </si>
  <si>
    <t xml:space="preserve">13105 - Pgto Telefonia </t>
  </si>
  <si>
    <t>13105 - DARF PIS Folha 05/2023</t>
  </si>
  <si>
    <t>13105 - Contrato escritório jurídico</t>
  </si>
  <si>
    <t>13105 - Contrato escritório contábil</t>
  </si>
  <si>
    <t>99015 - Ofício de tarifas BB</t>
  </si>
  <si>
    <t>13105 - Locação de ônibus para curso do CBH-SMT</t>
  </si>
  <si>
    <t xml:space="preserve">99015 - Pgto Assess. De TI mês </t>
  </si>
  <si>
    <t>13105 - Vale alimentação</t>
  </si>
  <si>
    <t>13105 - Compra passagens aéreas ENCOB</t>
  </si>
  <si>
    <t xml:space="preserve">SALDO   </t>
  </si>
  <si>
    <t>Sorocaba - SP, 06 de julho de 2023</t>
  </si>
  <si>
    <t xml:space="preserve">Laerte Sonsin Junior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</si>
  <si>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</si>
  <si>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</si>
  <si>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</si>
  <si>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</si>
  <si>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</si>
  <si>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</si>
  <si>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</si>
  <si>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31/05/2023</t>
  </si>
  <si>
    <t>Pedágio</t>
  </si>
  <si>
    <t>Sorocaba - SP / Araçoiaba da Serra - SP</t>
  </si>
  <si>
    <t>Araçoiaba da Serra - SP / Sorocaba - SP</t>
  </si>
  <si>
    <t>Supermercado Confiança</t>
  </si>
  <si>
    <t>Cupom Fiscal</t>
  </si>
  <si>
    <t>Itens para curso de águas subterrâneas</t>
  </si>
  <si>
    <t>Sorocaba - SP / Laranjal Paulista - SP</t>
  </si>
  <si>
    <t>Laranjal Paulista - SP / Sorocaba - SP</t>
  </si>
  <si>
    <t>Almoço Jodhi</t>
  </si>
  <si>
    <t>Almoço em Larajal Paulista - SP</t>
  </si>
  <si>
    <t>Almoço Júlia</t>
  </si>
  <si>
    <t xml:space="preserve">Zona Azul Laranjal Paulista - SP </t>
  </si>
  <si>
    <t>Estacionamento</t>
  </si>
  <si>
    <t>TOTAL</t>
  </si>
  <si>
    <t>Saldo em 30/06/2023</t>
  </si>
  <si>
    <t>__________________________</t>
  </si>
  <si>
    <t>Dir Financeiro/Administrativo</t>
  </si>
  <si>
    <t>Dir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</si>
</sst>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  <numFmt numFmtId="167" formatCode="&quot;R$&quot;#,##0.00"/>
    <numFmt numFmtId="168" formatCode="&quot;R$&quot;\ #,##0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5" xfId="0" applyFont="1" applyBorder="1"/>
    <xf numFmtId="166" fontId="12" fillId="2" borderId="0" xfId="7" applyNumberFormat="1" applyFont="1" applyFill="1" applyBorder="1" applyAlignment="1" applyProtection="1"/>
    <xf numFmtId="166" fontId="12" fillId="2" borderId="11" xfId="7" applyNumberFormat="1" applyFont="1" applyFill="1" applyBorder="1" applyAlignment="1" applyProtection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16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6" xfId="0" applyFill="1" applyBorder="1" applyAlignment="1">
      <alignment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7" fontId="13" fillId="3" borderId="14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14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167" fontId="13" fillId="0" borderId="2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/>
    </xf>
    <xf numFmtId="14" fontId="13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24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168" fontId="0" fillId="0" borderId="0" xfId="0" applyNumberFormat="1"/>
    <xf numFmtId="14" fontId="13" fillId="0" borderId="17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13" fillId="0" borderId="24" xfId="0" applyFont="1" applyBorder="1" applyAlignment="1">
      <alignment horizontal="center"/>
    </xf>
    <xf numFmtId="167" fontId="13" fillId="0" borderId="24" xfId="0" applyNumberFormat="1" applyFont="1" applyBorder="1" applyAlignment="1">
      <alignment horizontal="center"/>
    </xf>
    <xf numFmtId="167" fontId="13" fillId="3" borderId="24" xfId="0" applyNumberFormat="1" applyFont="1" applyFill="1" applyBorder="1" applyAlignment="1">
      <alignment horizontal="center"/>
    </xf>
    <xf numFmtId="0" fontId="13" fillId="0" borderId="24" xfId="0" applyFont="1" applyBorder="1" applyAlignment="1">
      <alignment horizontal="left"/>
    </xf>
    <xf numFmtId="0" fontId="0" fillId="0" borderId="0" xfId="0" applyAlignment="1">
      <alignment wrapText="1"/>
    </xf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152399</xdr:rowOff>
    </xdr:from>
    <xdr:to>
      <xdr:col>6</xdr:col>
      <xdr:colOff>28575</xdr:colOff>
      <xdr:row>9</xdr:row>
      <xdr:rowOff>141688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399"/>
          <a:ext cx="6572250" cy="1760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7</xdr:col>
      <xdr:colOff>5195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/>
  <sheetData>
    <row r="1" spans="1:10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ht="17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0.25">
      <c r="B4" s="1"/>
      <c r="C4" s="1"/>
      <c r="D4" s="1"/>
      <c r="E4" s="1"/>
      <c r="F4" s="1"/>
      <c r="G4" s="1"/>
      <c r="H4" s="1"/>
      <c r="I4" s="1"/>
      <c r="J4" s="1"/>
    </row>
    <row r="10" spans="1:10" ht="20.25">
      <c r="A10" s="50" t="s">
        <v>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45" customHeight="1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/>
    <row r="13" spans="1:10" ht="20.25" customHeight="1">
      <c r="A13" s="51" t="s">
        <v>3</v>
      </c>
      <c r="B13" s="52"/>
      <c r="C13" s="52"/>
      <c r="D13" s="52"/>
      <c r="E13" s="52"/>
      <c r="F13" s="52"/>
      <c r="G13" s="52"/>
      <c r="H13" s="52"/>
      <c r="I13" s="52"/>
      <c r="J13" s="52"/>
    </row>
    <row r="21" spans="1:10">
      <c r="A21" s="48" t="s">
        <v>4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>
      <c r="A22" s="48" t="s">
        <v>5</v>
      </c>
      <c r="B22" s="48"/>
      <c r="C22" s="48"/>
      <c r="D22" s="48"/>
      <c r="E22" s="48"/>
      <c r="F22" s="48"/>
      <c r="G22" s="48"/>
      <c r="H22" s="48"/>
      <c r="I22" s="48"/>
      <c r="J22" s="48"/>
    </row>
    <row r="23" spans="1:10">
      <c r="A23" s="48" t="s">
        <v>6</v>
      </c>
      <c r="B23" s="48"/>
      <c r="C23" s="48"/>
      <c r="D23" s="48"/>
      <c r="E23" s="48"/>
      <c r="F23" s="48"/>
      <c r="G23" s="48"/>
      <c r="H23" s="48"/>
      <c r="I23" s="48"/>
      <c r="J23" s="48"/>
    </row>
    <row r="24" spans="1:10">
      <c r="A24" s="48" t="s">
        <v>7</v>
      </c>
      <c r="B24" s="48"/>
      <c r="C24" s="48"/>
      <c r="D24" s="48"/>
      <c r="E24" s="48"/>
      <c r="F24" s="48"/>
      <c r="G24" s="48"/>
      <c r="H24" s="48"/>
      <c r="I24" s="48"/>
      <c r="J24" s="48"/>
    </row>
    <row r="29" spans="1:10">
      <c r="A29" s="46" t="s">
        <v>8</v>
      </c>
      <c r="B29" s="46"/>
      <c r="C29" s="46"/>
      <c r="D29" s="46"/>
      <c r="E29" s="46"/>
      <c r="F29" s="46" t="s">
        <v>8</v>
      </c>
      <c r="G29" s="46"/>
      <c r="H29" s="46"/>
      <c r="I29" s="46"/>
      <c r="J29" s="46"/>
    </row>
    <row r="30" spans="1:10">
      <c r="A30" s="45" t="s">
        <v>9</v>
      </c>
      <c r="B30" s="45"/>
      <c r="C30" s="45"/>
      <c r="D30" s="45"/>
      <c r="E30" s="45"/>
      <c r="F30" s="45" t="s">
        <v>10</v>
      </c>
      <c r="G30" s="45"/>
      <c r="H30" s="45"/>
      <c r="I30" s="45"/>
      <c r="J30" s="45"/>
    </row>
    <row r="31" spans="1:10">
      <c r="A31" s="45" t="s">
        <v>11</v>
      </c>
      <c r="B31" s="45"/>
      <c r="C31" s="45"/>
      <c r="D31" s="45"/>
      <c r="E31" s="45"/>
      <c r="F31" s="45" t="s">
        <v>12</v>
      </c>
      <c r="G31" s="45"/>
      <c r="H31" s="45"/>
      <c r="I31" s="45"/>
      <c r="J31" s="45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>
      <c r="B42" s="47" t="s">
        <v>16</v>
      </c>
      <c r="C42" s="47"/>
      <c r="D42" s="47"/>
      <c r="E42" s="47"/>
      <c r="F42" s="47"/>
      <c r="G42" s="47"/>
      <c r="H42" s="47"/>
      <c r="I42" s="47"/>
    </row>
    <row r="43" spans="1:10">
      <c r="B43" s="8"/>
      <c r="C43" s="8"/>
      <c r="D43" s="8"/>
      <c r="E43" s="8"/>
      <c r="F43" s="8"/>
      <c r="G43" s="8"/>
    </row>
    <row r="44" spans="1:10">
      <c r="A44" s="46"/>
      <c r="B44" s="46"/>
      <c r="C44" s="46"/>
      <c r="D44" s="46"/>
      <c r="E44" s="46"/>
      <c r="F44" s="46"/>
      <c r="G44" s="46"/>
      <c r="H44" s="46"/>
      <c r="I44" s="46"/>
      <c r="J44" s="46"/>
    </row>
    <row r="45" spans="1:10" ht="16.5" customHeight="1"/>
    <row r="47" spans="1:10">
      <c r="A47" s="44"/>
      <c r="B47" s="44"/>
      <c r="C47" s="44"/>
      <c r="D47" s="44"/>
      <c r="E47" s="44"/>
      <c r="F47" s="44"/>
      <c r="G47" s="44"/>
      <c r="H47" s="44"/>
      <c r="I47" s="44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H25" sqref="H25"/>
    </sheetView>
  </sheetViews>
  <sheetFormatPr defaultColWidth="9" defaultRowHeight="1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6" width="15.85546875" style="5" bestFit="1" customWidth="1"/>
    <col min="7" max="7" width="16.85546875" style="5" bestFit="1" customWidth="1"/>
    <col min="8" max="16384" width="9" style="5"/>
  </cols>
  <sheetData>
    <row r="4" spans="1:6" ht="15.75">
      <c r="A4" s="19"/>
      <c r="B4" s="19"/>
      <c r="C4" s="19"/>
      <c r="D4" s="19"/>
      <c r="E4" s="19"/>
      <c r="F4" s="19"/>
    </row>
    <row r="5" spans="1:6" ht="15.75">
      <c r="A5" s="18"/>
      <c r="B5" s="18"/>
      <c r="C5" s="18"/>
      <c r="D5" s="18"/>
      <c r="E5" s="18"/>
      <c r="F5" s="18"/>
    </row>
    <row r="6" spans="1:6" ht="15.75">
      <c r="A6" s="18"/>
      <c r="B6" s="18"/>
      <c r="C6" s="18"/>
      <c r="D6" s="18"/>
      <c r="E6" s="18"/>
      <c r="F6" s="18"/>
    </row>
    <row r="7" spans="1:6" ht="15.75">
      <c r="A7" s="18"/>
      <c r="B7" s="18"/>
      <c r="C7" s="18"/>
      <c r="D7" s="18"/>
      <c r="E7" s="18"/>
      <c r="F7" s="18"/>
    </row>
    <row r="8" spans="1:6" ht="15.75">
      <c r="A8" s="18"/>
      <c r="B8" s="18"/>
      <c r="C8" s="18"/>
      <c r="D8" s="18"/>
      <c r="E8" s="18"/>
      <c r="F8" s="18"/>
    </row>
    <row r="9" spans="1:6" ht="15.75">
      <c r="A9" s="18"/>
      <c r="B9" s="18"/>
      <c r="C9" s="18"/>
      <c r="D9" s="18"/>
      <c r="E9" s="18"/>
      <c r="F9" s="18"/>
    </row>
    <row r="10" spans="1:6" ht="15.75">
      <c r="A10" s="18"/>
      <c r="B10" s="18"/>
      <c r="C10" s="18"/>
      <c r="D10" s="18"/>
      <c r="E10" s="18"/>
      <c r="F10" s="18"/>
    </row>
    <row r="11" spans="1:6">
      <c r="A11" s="56" t="s">
        <v>17</v>
      </c>
      <c r="B11" s="56"/>
      <c r="C11" s="56"/>
      <c r="D11" s="56"/>
      <c r="E11" s="56"/>
      <c r="F11" s="56"/>
    </row>
    <row r="12" spans="1:6">
      <c r="A12" s="57" t="s">
        <v>18</v>
      </c>
      <c r="B12" s="57"/>
      <c r="C12" s="57"/>
      <c r="D12" s="57"/>
      <c r="E12" s="57"/>
      <c r="F12" s="57"/>
    </row>
    <row r="13" spans="1:6">
      <c r="A13" s="58" t="s">
        <v>19</v>
      </c>
      <c r="B13" s="58"/>
      <c r="C13" s="58"/>
      <c r="D13" s="22" t="s">
        <v>20</v>
      </c>
      <c r="E13" s="20" t="s">
        <v>21</v>
      </c>
      <c r="F13" s="21" t="s">
        <v>22</v>
      </c>
    </row>
    <row r="14" spans="1:6" ht="18.75" customHeight="1">
      <c r="A14" s="104" t="s">
        <v>23</v>
      </c>
      <c r="B14" s="104"/>
      <c r="C14" s="104"/>
      <c r="D14" s="30"/>
      <c r="E14" s="31"/>
      <c r="F14" s="32">
        <f>2454903.48+1392363.74</f>
        <v>3847267.2199999997</v>
      </c>
    </row>
    <row r="15" spans="1:6" ht="18.75" customHeight="1">
      <c r="A15" s="105" t="s">
        <v>24</v>
      </c>
      <c r="B15" s="106"/>
      <c r="C15" s="107"/>
      <c r="D15" s="30">
        <f>22768.19+14129.19</f>
        <v>36897.379999999997</v>
      </c>
      <c r="E15" s="31"/>
      <c r="F15" s="32"/>
    </row>
    <row r="16" spans="1:6" ht="18.75" customHeight="1">
      <c r="A16" s="105" t="s">
        <v>25</v>
      </c>
      <c r="B16" s="106"/>
      <c r="C16" s="107"/>
      <c r="D16" s="30"/>
      <c r="E16" s="31">
        <f>Extrato!E17+Extrato!E18+Extrato!E19+Extrato!E20+Extrato!E24+Extrato!E25+Extrato!E26+Extrato!E27+Extrato!E28+Extrato!E29+Extrato!E30+Extrato!E31+Extrato!E34+Extrato!E35+Extrato!E36+Extrato!E38</f>
        <v>46538.65</v>
      </c>
      <c r="F16" s="32"/>
    </row>
    <row r="17" spans="1:7" ht="18.75" customHeight="1">
      <c r="A17" s="105" t="s">
        <v>26</v>
      </c>
      <c r="B17" s="106"/>
      <c r="C17" s="107"/>
      <c r="D17" s="30"/>
      <c r="E17" s="31">
        <f>Extrato!E22+Extrato!E33</f>
        <v>3822.8</v>
      </c>
      <c r="F17" s="32"/>
    </row>
    <row r="18" spans="1:7" ht="29.25" customHeight="1">
      <c r="A18" s="62" t="s">
        <v>27</v>
      </c>
      <c r="B18" s="62"/>
      <c r="C18" s="62"/>
      <c r="D18" s="33"/>
      <c r="E18" s="34">
        <v>0</v>
      </c>
      <c r="F18" s="32"/>
    </row>
    <row r="19" spans="1:7" ht="18.75" customHeight="1">
      <c r="A19" s="105" t="s">
        <v>28</v>
      </c>
      <c r="B19" s="106"/>
      <c r="C19" s="107"/>
      <c r="D19" s="33">
        <v>0</v>
      </c>
      <c r="E19" s="34"/>
      <c r="F19" s="32"/>
    </row>
    <row r="20" spans="1:7" ht="18.75" customHeight="1">
      <c r="A20" s="105" t="s">
        <v>29</v>
      </c>
      <c r="B20" s="106"/>
      <c r="C20" s="107"/>
      <c r="D20" s="33">
        <v>0</v>
      </c>
      <c r="E20" s="34"/>
      <c r="F20" s="39"/>
    </row>
    <row r="21" spans="1:7" ht="18.75" customHeight="1">
      <c r="A21" s="59" t="s">
        <v>30</v>
      </c>
      <c r="B21" s="60"/>
      <c r="C21" s="60"/>
      <c r="D21" s="60"/>
      <c r="E21" s="61"/>
      <c r="F21" s="35">
        <f>F14+D15-E16-E17-E18+D19+D20</f>
        <v>3833803.15</v>
      </c>
      <c r="G21" s="38"/>
    </row>
    <row r="22" spans="1:7">
      <c r="A22" s="7"/>
      <c r="G22" s="36"/>
    </row>
    <row r="23" spans="1:7">
      <c r="A23" s="54" t="s">
        <v>31</v>
      </c>
      <c r="B23" s="54"/>
      <c r="C23" s="54"/>
      <c r="D23" s="54"/>
      <c r="E23" s="54"/>
      <c r="F23" s="54"/>
      <c r="G23" s="36"/>
    </row>
    <row r="24" spans="1:7">
      <c r="A24" s="6"/>
      <c r="B24" s="6"/>
      <c r="D24" s="6"/>
      <c r="E24" s="6"/>
      <c r="F24" s="41"/>
      <c r="G24" s="36"/>
    </row>
    <row r="25" spans="1:7">
      <c r="A25" s="6"/>
      <c r="B25" s="6"/>
      <c r="D25" s="6"/>
      <c r="E25" s="6"/>
      <c r="F25" s="6"/>
      <c r="G25" s="36"/>
    </row>
    <row r="26" spans="1:7">
      <c r="A26" s="5" t="s">
        <v>32</v>
      </c>
      <c r="C26" s="54" t="s">
        <v>33</v>
      </c>
      <c r="D26" s="54"/>
      <c r="E26" s="54"/>
      <c r="F26" s="36"/>
      <c r="G26" s="36"/>
    </row>
    <row r="27" spans="1:7">
      <c r="A27" s="4" t="s">
        <v>34</v>
      </c>
      <c r="B27" s="4"/>
      <c r="C27" s="55" t="s">
        <v>35</v>
      </c>
      <c r="D27" s="55"/>
      <c r="E27" s="55"/>
      <c r="F27" s="40"/>
      <c r="G27" s="36"/>
    </row>
    <row r="28" spans="1:7">
      <c r="A28" s="37" t="s">
        <v>36</v>
      </c>
      <c r="B28" s="37"/>
      <c r="C28" s="53" t="s">
        <v>37</v>
      </c>
      <c r="D28" s="53"/>
      <c r="E28" s="53"/>
      <c r="F28" s="37"/>
    </row>
    <row r="29" spans="1:7">
      <c r="A29" s="4"/>
      <c r="B29" s="17"/>
      <c r="C29" s="17"/>
      <c r="D29" s="17"/>
      <c r="E29" s="17"/>
      <c r="F29" s="42"/>
    </row>
    <row r="30" spans="1:7">
      <c r="A30" s="17"/>
      <c r="B30" s="17"/>
      <c r="C30" s="17"/>
      <c r="D30" s="17"/>
      <c r="E30" s="17"/>
      <c r="F30" s="17"/>
    </row>
    <row r="31" spans="1:7">
      <c r="A31" s="17"/>
      <c r="B31" s="45" t="s">
        <v>38</v>
      </c>
      <c r="C31" s="45"/>
      <c r="D31" s="45"/>
      <c r="E31" s="17"/>
      <c r="F31" s="17"/>
    </row>
    <row r="32" spans="1:7">
      <c r="A32" s="17"/>
      <c r="C32" s="15" t="s">
        <v>14</v>
      </c>
      <c r="D32" s="15"/>
      <c r="E32" s="17"/>
      <c r="F32" s="17"/>
    </row>
    <row r="33" spans="1:8">
      <c r="A33" s="17"/>
      <c r="C33" s="15" t="s">
        <v>15</v>
      </c>
      <c r="D33" s="15"/>
      <c r="E33" s="17"/>
      <c r="F33" s="17"/>
    </row>
    <row r="34" spans="1:8">
      <c r="A34" s="16"/>
      <c r="B34" s="16"/>
      <c r="C34" s="16"/>
      <c r="D34" s="16"/>
      <c r="E34" s="16"/>
      <c r="F34" s="16"/>
    </row>
    <row r="35" spans="1:8">
      <c r="A35" s="16"/>
      <c r="B35" s="16"/>
      <c r="C35" s="16"/>
      <c r="D35" s="16"/>
      <c r="E35" s="16"/>
      <c r="F35" s="16"/>
    </row>
    <row r="36" spans="1:8">
      <c r="A36" s="16"/>
      <c r="B36" s="16"/>
      <c r="C36" s="16"/>
      <c r="D36" s="16"/>
      <c r="E36" s="16"/>
      <c r="F36" s="16"/>
    </row>
    <row r="37" spans="1:8">
      <c r="A37" s="16"/>
      <c r="B37" s="16"/>
      <c r="C37" s="16"/>
      <c r="D37" s="16"/>
      <c r="E37" s="16"/>
      <c r="F37" s="16"/>
    </row>
    <row r="38" spans="1:8">
      <c r="A38" s="16"/>
      <c r="B38" s="16"/>
      <c r="C38" s="16"/>
      <c r="D38" s="16"/>
      <c r="E38" s="16"/>
      <c r="F38" s="16"/>
    </row>
    <row r="40" spans="1:8">
      <c r="A40" s="4" t="s">
        <v>16</v>
      </c>
      <c r="B40" s="4"/>
      <c r="C40" s="4"/>
      <c r="D40" s="4"/>
      <c r="E40" s="4"/>
      <c r="F40" s="4"/>
      <c r="G40" s="45"/>
      <c r="H40" s="45"/>
    </row>
    <row r="41" spans="1:8" ht="30" customHeight="1">
      <c r="A41" s="4"/>
      <c r="B41" s="4"/>
      <c r="C41" s="4"/>
      <c r="D41" s="4"/>
      <c r="E41" s="4"/>
      <c r="F41" s="4"/>
      <c r="G41" s="4"/>
      <c r="H41" s="4"/>
    </row>
    <row r="42" spans="1:8">
      <c r="G42" s="4"/>
      <c r="H42" s="4"/>
    </row>
  </sheetData>
  <mergeCells count="17"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  <mergeCell ref="C28:E28"/>
    <mergeCell ref="B31:D31"/>
    <mergeCell ref="C26:E26"/>
    <mergeCell ref="G40:H40"/>
    <mergeCell ref="C27:E27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57"/>
  <sheetViews>
    <sheetView showGridLines="0" zoomScale="110" zoomScaleNormal="110" workbookViewId="0">
      <selection activeCell="B40" sqref="B40"/>
    </sheetView>
  </sheetViews>
  <sheetFormatPr defaultRowHeight="1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2" style="24" bestFit="1" customWidth="1"/>
    <col min="8" max="8" width="10.7109375" customWidth="1"/>
  </cols>
  <sheetData>
    <row r="12" spans="2:7">
      <c r="B12" s="63" t="s">
        <v>39</v>
      </c>
      <c r="C12" s="64"/>
      <c r="D12" s="64"/>
      <c r="E12" s="64"/>
      <c r="F12" s="64"/>
      <c r="G12" s="65"/>
    </row>
    <row r="13" spans="2:7">
      <c r="B13" s="66" t="s">
        <v>40</v>
      </c>
      <c r="C13" s="66"/>
      <c r="D13" s="66"/>
      <c r="E13" s="66"/>
      <c r="F13" s="66"/>
      <c r="G13" s="66"/>
    </row>
    <row r="14" spans="2:7" ht="15.75" thickBot="1">
      <c r="B14" s="2"/>
    </row>
    <row r="15" spans="2:7" ht="15.75" thickBot="1">
      <c r="B15" s="9" t="s">
        <v>41</v>
      </c>
      <c r="C15" s="9" t="s">
        <v>42</v>
      </c>
      <c r="D15" s="9" t="s">
        <v>43</v>
      </c>
      <c r="E15" s="25" t="s">
        <v>44</v>
      </c>
      <c r="F15" s="25" t="s">
        <v>45</v>
      </c>
      <c r="G15" s="25" t="s">
        <v>46</v>
      </c>
    </row>
    <row r="16" spans="2:7" ht="15.75" thickBot="1">
      <c r="B16" s="10">
        <v>45077</v>
      </c>
      <c r="C16" s="9" t="s">
        <v>47</v>
      </c>
      <c r="D16" s="11"/>
      <c r="E16" s="28"/>
      <c r="F16" s="28"/>
      <c r="G16" s="25">
        <v>0</v>
      </c>
    </row>
    <row r="17" spans="2:7" ht="15.75" thickBot="1">
      <c r="B17" s="10">
        <v>45078</v>
      </c>
      <c r="C17" s="9" t="s">
        <v>48</v>
      </c>
      <c r="D17" s="9">
        <v>6962</v>
      </c>
      <c r="E17" s="25">
        <v>4582</v>
      </c>
      <c r="F17" s="28"/>
      <c r="G17" s="25">
        <f t="shared" ref="G17" si="0">G16-E17</f>
        <v>-4582</v>
      </c>
    </row>
    <row r="18" spans="2:7" ht="15.75" thickBot="1">
      <c r="B18" s="10">
        <v>45078</v>
      </c>
      <c r="C18" s="9" t="s">
        <v>49</v>
      </c>
      <c r="D18" s="9">
        <v>6962</v>
      </c>
      <c r="E18" s="25">
        <v>7120</v>
      </c>
      <c r="F18" s="28"/>
      <c r="G18" s="25">
        <f>G17-E18</f>
        <v>-11702</v>
      </c>
    </row>
    <row r="19" spans="2:7" ht="15.75" thickBot="1">
      <c r="B19" s="10">
        <v>45078</v>
      </c>
      <c r="C19" s="9" t="s">
        <v>50</v>
      </c>
      <c r="D19" s="9">
        <v>6962</v>
      </c>
      <c r="E19" s="25">
        <v>1440.25</v>
      </c>
      <c r="F19" s="28"/>
      <c r="G19" s="25">
        <f>G18-E19</f>
        <v>-13142.25</v>
      </c>
    </row>
    <row r="20" spans="2:7" ht="15.75" thickBot="1">
      <c r="B20" s="10">
        <v>45078</v>
      </c>
      <c r="C20" s="9" t="s">
        <v>51</v>
      </c>
      <c r="D20" s="9">
        <v>0</v>
      </c>
      <c r="E20" s="25">
        <v>1210.55</v>
      </c>
      <c r="F20" s="28"/>
      <c r="G20" s="25"/>
    </row>
    <row r="21" spans="2:7" ht="15.75" thickBot="1">
      <c r="B21" s="10">
        <v>45078</v>
      </c>
      <c r="C21" s="9" t="s">
        <v>52</v>
      </c>
      <c r="D21" s="9">
        <v>0</v>
      </c>
      <c r="E21" s="25"/>
      <c r="F21" s="25">
        <f>-G19</f>
        <v>13142.25</v>
      </c>
      <c r="G21" s="25">
        <f>G19+F21</f>
        <v>0</v>
      </c>
    </row>
    <row r="22" spans="2:7" ht="15.75" thickBot="1">
      <c r="B22" s="10">
        <v>45082</v>
      </c>
      <c r="C22" s="9" t="s">
        <v>53</v>
      </c>
      <c r="D22" s="9">
        <v>0</v>
      </c>
      <c r="E22" s="25">
        <v>173</v>
      </c>
      <c r="F22" s="25"/>
      <c r="G22" s="25">
        <f>-E22</f>
        <v>-173</v>
      </c>
    </row>
    <row r="23" spans="2:7" ht="15.75" thickBot="1">
      <c r="B23" s="10">
        <v>45082</v>
      </c>
      <c r="C23" s="9" t="s">
        <v>52</v>
      </c>
      <c r="D23" s="9">
        <v>0</v>
      </c>
      <c r="E23" s="25"/>
      <c r="F23" s="25">
        <f>-G22</f>
        <v>173</v>
      </c>
      <c r="G23" s="25">
        <f>G22+F23</f>
        <v>0</v>
      </c>
    </row>
    <row r="24" spans="2:7" ht="15.75" thickBot="1">
      <c r="B24" s="10">
        <v>45096</v>
      </c>
      <c r="C24" s="9" t="s">
        <v>54</v>
      </c>
      <c r="D24" s="9">
        <v>6962</v>
      </c>
      <c r="E24" s="25">
        <v>1800</v>
      </c>
      <c r="F24" s="25"/>
      <c r="G24" s="25">
        <f>G23-E24</f>
        <v>-1800</v>
      </c>
    </row>
    <row r="25" spans="2:7" ht="15.75" thickBot="1">
      <c r="B25" s="10">
        <v>45096</v>
      </c>
      <c r="C25" s="9" t="s">
        <v>55</v>
      </c>
      <c r="D25" s="9">
        <v>6962</v>
      </c>
      <c r="E25" s="25">
        <v>900</v>
      </c>
      <c r="F25" s="25"/>
      <c r="G25" s="25">
        <f>G24-E25</f>
        <v>-2700</v>
      </c>
    </row>
    <row r="26" spans="2:7" ht="15.75" thickBot="1">
      <c r="B26" s="10">
        <v>45096</v>
      </c>
      <c r="C26" s="9" t="s">
        <v>56</v>
      </c>
      <c r="D26" s="9">
        <v>6962</v>
      </c>
      <c r="E26" s="25">
        <v>2740</v>
      </c>
      <c r="F26" s="25"/>
      <c r="G26" s="25">
        <f>G25-E26</f>
        <v>-5440</v>
      </c>
    </row>
    <row r="27" spans="2:7" ht="15.75" thickBot="1">
      <c r="B27" s="10">
        <v>45096</v>
      </c>
      <c r="C27" s="9" t="s">
        <v>57</v>
      </c>
      <c r="D27" s="9">
        <v>0</v>
      </c>
      <c r="E27" s="25">
        <v>501.53</v>
      </c>
      <c r="F27" s="25"/>
      <c r="G27" s="25">
        <f>G26-E27</f>
        <v>-5941.53</v>
      </c>
    </row>
    <row r="28" spans="2:7" ht="15.75" thickBot="1">
      <c r="B28" s="10">
        <v>45096</v>
      </c>
      <c r="C28" s="9" t="s">
        <v>57</v>
      </c>
      <c r="D28" s="9">
        <v>0</v>
      </c>
      <c r="E28" s="25">
        <v>674.24</v>
      </c>
      <c r="F28" s="25"/>
      <c r="G28" s="25">
        <f>G27-E28</f>
        <v>-6615.7699999999995</v>
      </c>
    </row>
    <row r="29" spans="2:7" ht="15.75" thickBot="1">
      <c r="B29" s="10">
        <v>45096</v>
      </c>
      <c r="C29" s="9" t="s">
        <v>58</v>
      </c>
      <c r="D29" s="9">
        <v>0</v>
      </c>
      <c r="E29" s="25">
        <v>151.32</v>
      </c>
      <c r="F29" s="25"/>
      <c r="G29" s="25">
        <f>G28-E29</f>
        <v>-6767.0899999999992</v>
      </c>
    </row>
    <row r="30" spans="2:7" ht="15.75" thickBot="1">
      <c r="B30" s="10">
        <v>45096</v>
      </c>
      <c r="C30" s="9" t="s">
        <v>59</v>
      </c>
      <c r="D30" s="9">
        <v>0</v>
      </c>
      <c r="E30" s="25">
        <v>1744.98</v>
      </c>
      <c r="F30" s="25"/>
      <c r="G30" s="25">
        <f>G29-E30</f>
        <v>-8512.07</v>
      </c>
    </row>
    <row r="31" spans="2:7" ht="15.75" thickBot="1">
      <c r="B31" s="10">
        <v>45096</v>
      </c>
      <c r="C31" s="9" t="s">
        <v>60</v>
      </c>
      <c r="D31" s="9">
        <v>6962</v>
      </c>
      <c r="E31" s="25">
        <v>1425.6</v>
      </c>
      <c r="F31" s="25"/>
      <c r="G31" s="25">
        <f>G30-E31</f>
        <v>-9937.67</v>
      </c>
    </row>
    <row r="32" spans="2:7" ht="15.75" thickBot="1">
      <c r="B32" s="10">
        <v>45096</v>
      </c>
      <c r="C32" s="9" t="s">
        <v>52</v>
      </c>
      <c r="D32" s="9">
        <v>0</v>
      </c>
      <c r="E32" s="25"/>
      <c r="F32" s="25">
        <f>-G31</f>
        <v>9937.67</v>
      </c>
      <c r="G32" s="25">
        <f>G31+F32</f>
        <v>0</v>
      </c>
    </row>
    <row r="33" spans="2:7" ht="15.75" thickBot="1">
      <c r="B33" s="10">
        <v>45103</v>
      </c>
      <c r="C33" s="9" t="s">
        <v>61</v>
      </c>
      <c r="D33" s="9">
        <v>6962</v>
      </c>
      <c r="E33" s="25">
        <v>3649.8</v>
      </c>
      <c r="F33" s="25"/>
      <c r="G33" s="25">
        <f>G32-E33</f>
        <v>-3649.8</v>
      </c>
    </row>
    <row r="34" spans="2:7" ht="24.75" thickBot="1">
      <c r="B34" s="10">
        <v>45103</v>
      </c>
      <c r="C34" s="9" t="s">
        <v>62</v>
      </c>
      <c r="D34" s="9">
        <v>0</v>
      </c>
      <c r="E34" s="25">
        <v>2600</v>
      </c>
      <c r="F34" s="25"/>
      <c r="G34" s="25">
        <f>G33-E34</f>
        <v>-6249.8</v>
      </c>
    </row>
    <row r="35" spans="2:7" ht="15.75" thickBot="1">
      <c r="B35" s="10">
        <v>45103</v>
      </c>
      <c r="C35" s="9" t="s">
        <v>63</v>
      </c>
      <c r="D35" s="9">
        <v>6962</v>
      </c>
      <c r="E35" s="25">
        <v>5200</v>
      </c>
      <c r="F35" s="25"/>
      <c r="G35" s="25">
        <f>G34-E35</f>
        <v>-11449.8</v>
      </c>
    </row>
    <row r="36" spans="2:7" ht="15.75" thickBot="1">
      <c r="B36" s="10">
        <v>45103</v>
      </c>
      <c r="C36" s="9" t="s">
        <v>64</v>
      </c>
      <c r="D36" s="9">
        <v>0</v>
      </c>
      <c r="E36" s="25">
        <v>1080</v>
      </c>
      <c r="F36" s="25"/>
      <c r="G36" s="25">
        <f>G35-E36</f>
        <v>-12529.8</v>
      </c>
    </row>
    <row r="37" spans="2:7" ht="15.75" thickBot="1">
      <c r="B37" s="10">
        <v>45103</v>
      </c>
      <c r="C37" s="9" t="s">
        <v>52</v>
      </c>
      <c r="D37" s="9">
        <v>0</v>
      </c>
      <c r="E37" s="25"/>
      <c r="F37" s="25">
        <f>-G36</f>
        <v>12529.8</v>
      </c>
      <c r="G37" s="25">
        <f>G36+F37</f>
        <v>0</v>
      </c>
    </row>
    <row r="38" spans="2:7" ht="15.75" thickBot="1">
      <c r="B38" s="10">
        <v>45107</v>
      </c>
      <c r="C38" s="9" t="s">
        <v>65</v>
      </c>
      <c r="D38" s="9">
        <v>0</v>
      </c>
      <c r="E38" s="25">
        <v>13368.18</v>
      </c>
      <c r="F38" s="25"/>
      <c r="G38" s="25">
        <f>G37-E38</f>
        <v>-13368.18</v>
      </c>
    </row>
    <row r="39" spans="2:7" ht="15.75" thickBot="1">
      <c r="B39" s="10">
        <v>45107</v>
      </c>
      <c r="C39" s="9" t="s">
        <v>52</v>
      </c>
      <c r="D39" s="9">
        <v>0</v>
      </c>
      <c r="E39" s="25"/>
      <c r="F39" s="25">
        <f>-G38</f>
        <v>13368.18</v>
      </c>
      <c r="G39" s="25">
        <f>G38+F39</f>
        <v>0</v>
      </c>
    </row>
    <row r="40" spans="2:7" ht="15" customHeight="1" thickBot="1">
      <c r="B40" s="10">
        <v>45107</v>
      </c>
      <c r="C40" s="9" t="s">
        <v>66</v>
      </c>
      <c r="D40" s="9">
        <v>0</v>
      </c>
      <c r="E40" s="25"/>
      <c r="F40" s="25"/>
      <c r="G40" s="25">
        <f>G39</f>
        <v>0</v>
      </c>
    </row>
    <row r="41" spans="2:7" ht="15" customHeight="1">
      <c r="B41" s="12"/>
      <c r="C41" s="23"/>
      <c r="D41" s="23"/>
      <c r="E41" s="27"/>
      <c r="F41" s="27"/>
      <c r="G41" s="27"/>
    </row>
    <row r="42" spans="2:7" ht="15" customHeight="1">
      <c r="B42" s="54" t="s">
        <v>67</v>
      </c>
      <c r="C42" s="54"/>
      <c r="D42" s="54"/>
      <c r="E42" s="54"/>
      <c r="F42" s="54"/>
      <c r="G42" s="54"/>
    </row>
    <row r="43" spans="2:7" ht="15" customHeight="1">
      <c r="B43" s="14"/>
      <c r="C43" s="14"/>
      <c r="D43" s="14"/>
      <c r="E43" s="26"/>
      <c r="F43" s="26"/>
      <c r="G43" s="26"/>
    </row>
    <row r="44" spans="2:7" ht="15.75">
      <c r="B44" s="14"/>
      <c r="C44" s="14"/>
      <c r="D44" s="14"/>
      <c r="E44" s="26"/>
      <c r="F44" s="26"/>
      <c r="G44" s="26"/>
    </row>
    <row r="45" spans="2:7" ht="15.75">
      <c r="B45" s="14"/>
      <c r="C45" s="14"/>
      <c r="D45" s="14"/>
      <c r="E45" s="26"/>
      <c r="F45" s="26"/>
      <c r="G45" s="26"/>
    </row>
    <row r="46" spans="2:7">
      <c r="B46" s="12"/>
      <c r="C46" s="12"/>
      <c r="D46" s="13"/>
      <c r="E46" s="27"/>
      <c r="F46" s="27"/>
      <c r="G46" s="27"/>
    </row>
    <row r="47" spans="2:7">
      <c r="B47" s="5"/>
      <c r="C47" s="5" t="s">
        <v>32</v>
      </c>
      <c r="D47" s="13"/>
      <c r="E47" s="54" t="s">
        <v>33</v>
      </c>
      <c r="F47" s="54"/>
      <c r="G47" s="54"/>
    </row>
    <row r="48" spans="2:7">
      <c r="B48" s="4"/>
      <c r="C48" s="4" t="s">
        <v>34</v>
      </c>
      <c r="D48" s="13"/>
      <c r="E48" s="55" t="s">
        <v>68</v>
      </c>
      <c r="F48" s="55"/>
      <c r="G48" s="55"/>
    </row>
    <row r="49" spans="2:7">
      <c r="B49" s="37"/>
      <c r="C49" s="37" t="s">
        <v>36</v>
      </c>
      <c r="D49" s="13"/>
      <c r="E49" s="53" t="s">
        <v>37</v>
      </c>
      <c r="F49" s="53"/>
      <c r="G49" s="53"/>
    </row>
    <row r="52" spans="2:7">
      <c r="D52" s="45" t="s">
        <v>38</v>
      </c>
      <c r="E52" s="45"/>
      <c r="F52" s="45"/>
    </row>
    <row r="53" spans="2:7">
      <c r="E53" s="15" t="s">
        <v>14</v>
      </c>
      <c r="F53" s="15"/>
    </row>
    <row r="54" spans="2:7">
      <c r="E54" s="15" t="s">
        <v>15</v>
      </c>
      <c r="F54" s="15"/>
    </row>
    <row r="55" spans="2:7">
      <c r="D55" s="4"/>
      <c r="E55" s="29"/>
    </row>
    <row r="57" spans="2:7">
      <c r="B57" t="s">
        <v>16</v>
      </c>
    </row>
  </sheetData>
  <mergeCells count="7">
    <mergeCell ref="E49:G49"/>
    <mergeCell ref="D52:F52"/>
    <mergeCell ref="B12:G12"/>
    <mergeCell ref="B42:G42"/>
    <mergeCell ref="E47:G47"/>
    <mergeCell ref="E48:G48"/>
    <mergeCell ref="B13:G13"/>
  </mergeCells>
  <pageMargins left="0.25" right="0.25" top="0.75" bottom="0.75" header="0.3" footer="0.3"/>
  <pageSetup paperSize="9" scale="85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887C-686E-45A6-920E-952CFD2EDA8E}">
  <dimension ref="A2:L44"/>
  <sheetViews>
    <sheetView tabSelected="1" workbookViewId="0">
      <selection activeCell="J8" sqref="J8"/>
    </sheetView>
  </sheetViews>
  <sheetFormatPr defaultRowHeight="15"/>
  <cols>
    <col min="1" max="1" width="11.7109375" bestFit="1" customWidth="1"/>
    <col min="2" max="2" width="24.5703125" customWidth="1"/>
    <col min="3" max="3" width="20.5703125" customWidth="1"/>
    <col min="4" max="4" width="12.42578125" bestFit="1" customWidth="1"/>
    <col min="5" max="5" width="11" customWidth="1"/>
    <col min="6" max="7" width="11.140625" bestFit="1" customWidth="1"/>
    <col min="8" max="8" width="32.28515625" customWidth="1"/>
  </cols>
  <sheetData>
    <row r="2" spans="1:8">
      <c r="A2" s="67" t="s">
        <v>69</v>
      </c>
      <c r="B2" s="67"/>
      <c r="C2" s="67"/>
      <c r="D2" s="67"/>
      <c r="E2" s="67"/>
      <c r="F2" s="67"/>
      <c r="G2" s="67"/>
      <c r="H2" s="67"/>
    </row>
    <row r="3" spans="1:8">
      <c r="A3" s="66" t="s">
        <v>70</v>
      </c>
      <c r="B3" s="66"/>
      <c r="C3" s="66"/>
      <c r="D3" s="66"/>
      <c r="E3" s="66"/>
      <c r="F3" s="66"/>
      <c r="G3" s="66"/>
      <c r="H3" s="66"/>
    </row>
    <row r="4" spans="1:8">
      <c r="A4" s="68" t="s">
        <v>71</v>
      </c>
      <c r="B4" s="68" t="s">
        <v>72</v>
      </c>
      <c r="C4" s="68" t="s">
        <v>73</v>
      </c>
      <c r="D4" s="68" t="s">
        <v>74</v>
      </c>
      <c r="E4" s="68" t="s">
        <v>20</v>
      </c>
      <c r="F4" s="68" t="s">
        <v>21</v>
      </c>
      <c r="G4" s="43" t="s">
        <v>22</v>
      </c>
      <c r="H4" s="43" t="s">
        <v>75</v>
      </c>
    </row>
    <row r="5" spans="1:8">
      <c r="A5" s="69"/>
      <c r="B5" s="70"/>
      <c r="C5" s="71"/>
      <c r="D5" s="70"/>
      <c r="E5" s="70"/>
      <c r="F5" s="72"/>
      <c r="G5" s="73">
        <v>878.01</v>
      </c>
      <c r="H5" s="74" t="s">
        <v>76</v>
      </c>
    </row>
    <row r="6" spans="1:8" ht="30.75">
      <c r="A6" s="75">
        <v>45079</v>
      </c>
      <c r="B6" s="76" t="s">
        <v>77</v>
      </c>
      <c r="C6" s="77"/>
      <c r="D6" s="77"/>
      <c r="E6" s="70"/>
      <c r="F6" s="78">
        <v>4.9000000000000004</v>
      </c>
      <c r="G6" s="79"/>
      <c r="H6" s="80" t="s">
        <v>78</v>
      </c>
    </row>
    <row r="7" spans="1:8" ht="30.75">
      <c r="A7" s="75">
        <v>45079</v>
      </c>
      <c r="B7" s="76" t="s">
        <v>77</v>
      </c>
      <c r="C7" s="77"/>
      <c r="D7" s="77"/>
      <c r="E7" s="72"/>
      <c r="F7" s="81">
        <v>4.9000000000000004</v>
      </c>
      <c r="G7" s="82"/>
      <c r="H7" s="76" t="s">
        <v>79</v>
      </c>
    </row>
    <row r="8" spans="1:8" ht="30.75">
      <c r="A8" s="83">
        <v>45097</v>
      </c>
      <c r="B8" s="80" t="s">
        <v>80</v>
      </c>
      <c r="C8" s="84" t="s">
        <v>81</v>
      </c>
      <c r="D8" s="85">
        <v>30883</v>
      </c>
      <c r="E8" s="86"/>
      <c r="F8" s="86">
        <v>274.82</v>
      </c>
      <c r="G8" s="87"/>
      <c r="H8" s="80" t="s">
        <v>82</v>
      </c>
    </row>
    <row r="9" spans="1:8" ht="30.75">
      <c r="A9" s="83">
        <v>45098</v>
      </c>
      <c r="B9" s="80" t="s">
        <v>80</v>
      </c>
      <c r="C9" s="84" t="s">
        <v>81</v>
      </c>
      <c r="D9" s="85">
        <v>38386</v>
      </c>
      <c r="E9" s="88"/>
      <c r="F9" s="86">
        <v>259.45</v>
      </c>
      <c r="G9" s="79"/>
      <c r="H9" s="80" t="s">
        <v>82</v>
      </c>
    </row>
    <row r="10" spans="1:8" ht="30.75">
      <c r="A10" s="83">
        <v>45105</v>
      </c>
      <c r="B10" s="80" t="s">
        <v>77</v>
      </c>
      <c r="C10" s="84"/>
      <c r="D10" s="89"/>
      <c r="E10" s="90"/>
      <c r="F10" s="91">
        <v>9.5</v>
      </c>
      <c r="G10" s="79"/>
      <c r="H10" s="80" t="s">
        <v>83</v>
      </c>
    </row>
    <row r="11" spans="1:8" ht="30.75">
      <c r="A11" s="83">
        <v>45105</v>
      </c>
      <c r="B11" s="80" t="s">
        <v>77</v>
      </c>
      <c r="C11" s="84"/>
      <c r="D11" s="77"/>
      <c r="E11" s="81"/>
      <c r="F11" s="78">
        <v>9.5</v>
      </c>
      <c r="G11" s="79"/>
      <c r="H11" s="80" t="s">
        <v>84</v>
      </c>
    </row>
    <row r="12" spans="1:8" ht="30.75">
      <c r="A12" s="83">
        <v>45105</v>
      </c>
      <c r="B12" s="80" t="s">
        <v>77</v>
      </c>
      <c r="C12" s="77"/>
      <c r="D12" s="77"/>
      <c r="E12" s="70"/>
      <c r="F12" s="78">
        <v>8.1999999999999993</v>
      </c>
      <c r="G12" s="79"/>
      <c r="H12" s="80" t="s">
        <v>84</v>
      </c>
    </row>
    <row r="13" spans="1:8">
      <c r="A13" s="83">
        <v>45105</v>
      </c>
      <c r="B13" s="80" t="s">
        <v>85</v>
      </c>
      <c r="C13" s="84"/>
      <c r="D13" s="77">
        <v>2887</v>
      </c>
      <c r="E13" s="70"/>
      <c r="F13" s="86">
        <v>46.25</v>
      </c>
      <c r="G13" s="79"/>
      <c r="H13" s="80" t="s">
        <v>86</v>
      </c>
    </row>
    <row r="14" spans="1:8">
      <c r="A14" s="83">
        <v>45105</v>
      </c>
      <c r="B14" s="80" t="s">
        <v>87</v>
      </c>
      <c r="C14" s="84"/>
      <c r="D14" s="84">
        <v>2886</v>
      </c>
      <c r="E14" s="92"/>
      <c r="F14" s="86">
        <v>46.25</v>
      </c>
      <c r="G14" s="79"/>
      <c r="H14" s="80" t="s">
        <v>86</v>
      </c>
    </row>
    <row r="15" spans="1:8" ht="30.75">
      <c r="A15" s="83">
        <v>45105</v>
      </c>
      <c r="B15" s="80" t="s">
        <v>88</v>
      </c>
      <c r="C15" s="84"/>
      <c r="D15" s="93"/>
      <c r="E15" s="94"/>
      <c r="F15" s="86">
        <v>4</v>
      </c>
      <c r="G15" s="94"/>
      <c r="H15" s="80" t="s">
        <v>89</v>
      </c>
    </row>
    <row r="16" spans="1:8" ht="30.75">
      <c r="A16" s="75">
        <v>45106</v>
      </c>
      <c r="B16" s="76" t="s">
        <v>77</v>
      </c>
      <c r="C16" s="95"/>
      <c r="D16" s="93"/>
      <c r="E16" s="94"/>
      <c r="F16" s="86">
        <v>4.9000000000000004</v>
      </c>
      <c r="G16" s="94"/>
      <c r="H16" s="80" t="s">
        <v>78</v>
      </c>
    </row>
    <row r="17" spans="1:12" ht="30.75">
      <c r="A17" s="75">
        <v>45106</v>
      </c>
      <c r="B17" s="76" t="s">
        <v>77</v>
      </c>
      <c r="C17" s="95"/>
      <c r="D17" s="43"/>
      <c r="E17" s="94"/>
      <c r="F17" s="86">
        <v>4.9000000000000004</v>
      </c>
      <c r="G17" s="94"/>
      <c r="H17" s="76" t="s">
        <v>79</v>
      </c>
      <c r="L17" s="96"/>
    </row>
    <row r="18" spans="1:12">
      <c r="A18" s="95"/>
      <c r="B18" s="80"/>
      <c r="C18" s="84"/>
      <c r="D18" s="85"/>
      <c r="E18" s="86"/>
      <c r="F18" s="86"/>
      <c r="G18" s="87"/>
      <c r="H18" s="80"/>
    </row>
    <row r="19" spans="1:12">
      <c r="A19" s="97"/>
      <c r="B19" s="76"/>
      <c r="C19" s="77"/>
      <c r="D19" s="85"/>
      <c r="E19" s="81"/>
      <c r="F19" s="81"/>
      <c r="G19" s="78"/>
      <c r="H19" s="76"/>
    </row>
    <row r="20" spans="1:12">
      <c r="A20" s="83"/>
      <c r="B20" s="80"/>
      <c r="C20" s="84"/>
      <c r="D20" s="84"/>
      <c r="E20" s="92"/>
      <c r="F20" s="86"/>
      <c r="G20" s="86"/>
      <c r="H20" s="80"/>
    </row>
    <row r="21" spans="1:12">
      <c r="A21" s="83"/>
      <c r="B21" s="80"/>
      <c r="C21" s="84"/>
      <c r="D21" s="93"/>
      <c r="E21" s="94"/>
      <c r="F21" s="86"/>
      <c r="G21" s="86"/>
      <c r="H21" s="80"/>
    </row>
    <row r="22" spans="1:12">
      <c r="A22" s="75"/>
      <c r="B22" s="76"/>
      <c r="C22" s="77"/>
      <c r="D22" s="77"/>
      <c r="E22" s="70"/>
      <c r="F22" s="78"/>
      <c r="G22" s="79"/>
      <c r="H22" s="80"/>
    </row>
    <row r="23" spans="1:12">
      <c r="A23" s="75"/>
      <c r="B23" s="76"/>
      <c r="C23" s="84"/>
      <c r="D23" s="77"/>
      <c r="E23" s="70"/>
      <c r="F23" s="86"/>
      <c r="G23" s="79"/>
      <c r="H23" s="80"/>
    </row>
    <row r="24" spans="1:12">
      <c r="A24" s="75"/>
      <c r="B24" s="76"/>
      <c r="C24" s="77"/>
      <c r="D24" s="77"/>
      <c r="E24" s="70"/>
      <c r="F24" s="78"/>
      <c r="G24" s="79"/>
      <c r="H24" s="80"/>
    </row>
    <row r="25" spans="1:12">
      <c r="A25" s="75"/>
      <c r="B25" s="76"/>
      <c r="C25" s="77"/>
      <c r="D25" s="77"/>
      <c r="E25" s="72"/>
      <c r="F25" s="81"/>
      <c r="G25" s="82"/>
      <c r="H25" s="76"/>
    </row>
    <row r="26" spans="1:12">
      <c r="A26" s="83"/>
      <c r="B26" s="80"/>
      <c r="C26" s="84"/>
      <c r="D26" s="84"/>
      <c r="E26" s="70"/>
      <c r="F26" s="86"/>
      <c r="G26" s="92"/>
      <c r="H26" s="80"/>
    </row>
    <row r="27" spans="1:12">
      <c r="A27" s="83"/>
      <c r="B27" s="80"/>
      <c r="C27" s="84"/>
      <c r="D27" s="84"/>
      <c r="E27" s="70"/>
      <c r="F27" s="86"/>
      <c r="G27" s="92"/>
      <c r="H27" s="80"/>
    </row>
    <row r="28" spans="1:12">
      <c r="A28" s="83"/>
      <c r="B28" s="80"/>
      <c r="C28" s="84"/>
      <c r="D28" s="84"/>
      <c r="E28" s="70"/>
      <c r="F28" s="86"/>
      <c r="G28" s="92"/>
      <c r="H28" s="80"/>
    </row>
    <row r="29" spans="1:12">
      <c r="A29" s="83"/>
      <c r="B29" s="80"/>
      <c r="C29" s="84"/>
      <c r="D29" s="84"/>
      <c r="E29" s="86"/>
      <c r="F29" s="86"/>
      <c r="G29" s="92"/>
      <c r="H29" s="80"/>
    </row>
    <row r="30" spans="1:12">
      <c r="A30" s="83"/>
      <c r="B30" s="80"/>
      <c r="C30" s="84"/>
      <c r="D30" s="84"/>
      <c r="E30" s="86"/>
      <c r="F30" s="86"/>
      <c r="G30" s="92"/>
      <c r="H30" s="80"/>
    </row>
    <row r="31" spans="1:12">
      <c r="A31" s="83"/>
      <c r="B31" s="80"/>
      <c r="C31" s="84"/>
      <c r="D31" s="84"/>
      <c r="E31" s="70"/>
      <c r="F31" s="86"/>
      <c r="G31" s="92"/>
      <c r="H31" s="80"/>
    </row>
    <row r="32" spans="1:12">
      <c r="A32" s="98"/>
      <c r="B32" s="99" t="s">
        <v>90</v>
      </c>
      <c r="C32" s="98"/>
      <c r="D32" s="98"/>
      <c r="E32" s="100">
        <f>SUM(E6:E19)</f>
        <v>0</v>
      </c>
      <c r="F32" s="100">
        <f>SUM(F6:F31)</f>
        <v>677.56999999999994</v>
      </c>
      <c r="G32" s="101">
        <f>SUM(G5,E32-F32)</f>
        <v>200.44000000000005</v>
      </c>
      <c r="H32" s="102" t="s">
        <v>91</v>
      </c>
    </row>
    <row r="34" spans="2:8">
      <c r="G34" s="96"/>
    </row>
    <row r="35" spans="2:8">
      <c r="B35" t="s">
        <v>92</v>
      </c>
      <c r="E35" t="s">
        <v>8</v>
      </c>
      <c r="H35" s="103"/>
    </row>
    <row r="36" spans="2:8">
      <c r="B36" t="s">
        <v>9</v>
      </c>
      <c r="E36" t="s">
        <v>10</v>
      </c>
    </row>
    <row r="37" spans="2:8">
      <c r="B37" t="s">
        <v>93</v>
      </c>
      <c r="E37" t="s">
        <v>94</v>
      </c>
    </row>
    <row r="40" spans="2:8">
      <c r="C40" t="s">
        <v>8</v>
      </c>
    </row>
    <row r="41" spans="2:8">
      <c r="C41" t="s">
        <v>14</v>
      </c>
    </row>
    <row r="42" spans="2:8">
      <c r="C42" t="s">
        <v>15</v>
      </c>
    </row>
    <row r="44" spans="2:8">
      <c r="C44" t="s">
        <v>67</v>
      </c>
    </row>
  </sheetData>
  <mergeCells count="2">
    <mergeCell ref="A2:H2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2023-10-27T14:22:05Z</dcterms:modified>
  <cp:category/>
  <cp:contentStatus/>
</cp:coreProperties>
</file>